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8BD1A53B-6F79-472C-BAF5-A1BA494489D6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0" l="1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B5" i="10" s="1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4" i="10" l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<sst xmlns="http://schemas.openxmlformats.org/spreadsheetml/2006/main" count="195" uniqueCount="132">
  <si>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</si>
  <si>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</si>
  <si>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</si>
  <si>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</si>
  <si>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</si>
  <si>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</si>
  <si>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</si>
  <si>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</si>
  <si>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</si>
  <si>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</si>
  <si>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</si>
  <si>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</si>
  <si>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</si>
  <si>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</si>
  <si>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</si>
  <si>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</si>
  <si>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</si>
  <si>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</si>
  <si>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</si>
  <si>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</si>
  <si>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</si>
  <si>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</si>
  <si>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</si>
  <si>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</si>
  <si>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</si>
  <si>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</si>
  <si>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</si>
  <si>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</si>
  <si>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</si>
  <si>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</si>
  <si>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</si>
  <si>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</si>
  <si>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</si>
  <si>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</si>
  <si>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</si>
  <si>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</si>
  <si>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</si>
  <si>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</si>
  <si>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</si>
  <si>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</si>
  <si>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</si>
  <si>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</si>
  <si>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</si>
  <si>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</si>
  <si>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</si>
  <si>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</si>
  <si>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</si>
  <si>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</si>
  <si>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</si>
  <si>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</si>
  <si>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</si>
  <si>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</si>
  <si>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</si>
  <si>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</si>
  <si>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</si>
  <si>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</si>
  <si>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</si>
  <si>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</si>
  <si>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</si>
  <si>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</si>
  <si>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</si>
  <si>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</si>
  <si>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</si>
  <si>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</si>
  <si>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</si>
  <si>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</si>
  <si>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</si>
  <si>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</si>
  <si>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</si>
  <si>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</si>
  <si>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</si>
  <si>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</si>
  <si>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</si>
  <si>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</si>
  <si>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</si>
  <si>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</si>
  <si>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</si>
  <si>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</si>
  <si>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</si>
  <si>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</si>
  <si>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</si>
  <si>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</si>
  <si>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</si>
  <si>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</si>
  <si>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</si>
  <si>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</si>
  <si>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</si>
  <si>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</si>
  <si>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</si>
  <si>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</si>
  <si>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</si>
  <si>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</si>
  <si>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</si>
  <si>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</si>
  <si>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</si>
  <si>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</si>
  <si>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</si>
  <si>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</si>
  <si>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</si>
  <si>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</si>
  <si>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</si>
  <si>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</si>
  <si>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</si>
  <si>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</si>
  <si>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</si>
  <si>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</si>
  <si>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</si>
  <si>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</si>
  <si>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</si>
  <si>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</si>
  <si>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</si>
  <si>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</si>
  <si>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</si>
  <si>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</si>
  <si>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</si>
  <si>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</si>
  <si>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</si>
  <si>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</si>
  <si>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Dd2 PfCRT Dd2 + M343L</t>
  </si>
  <si>
    <t>MFQ</t>
  </si>
  <si>
    <t>MFQ (nM)</t>
  </si>
  <si>
    <t>MFQ &amp; DHA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</si>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</sst>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DHA!$P$29:$P$35</c:f>
              <c:numCache>
                <c:formatCode>General</c:formatCode>
                <c:ptCount val="7"/>
                <c:pt idx="0">
                  <c:v>1</c:v>
                </c:pt>
                <c:pt idx="1">
                  <c:v>0.81091343016582895</c:v>
                </c:pt>
                <c:pt idx="2">
                  <c:v>0.5568643653167098</c:v>
                </c:pt>
                <c:pt idx="3">
                  <c:v>0.37759541894620363</c:v>
                </c:pt>
                <c:pt idx="4">
                  <c:v>0.21509545522441822</c:v>
                </c:pt>
                <c:pt idx="5">
                  <c:v>0.11362140218494263</c:v>
                </c:pt>
                <c:pt idx="6">
                  <c:v>0</c:v>
                </c:pt>
              </c:numCache>
            </c:numRef>
          </c:xVal>
          <c:yVal>
            <c:numRef>
              <c:f>DHA!$Q$29:$Q$35</c:f>
              <c:numCache>
                <c:formatCode>General</c:formatCode>
                <c:ptCount val="7"/>
                <c:pt idx="0">
                  <c:v>0</c:v>
                </c:pt>
                <c:pt idx="1">
                  <c:v>0.4555218520627019</c:v>
                </c:pt>
                <c:pt idx="2">
                  <c:v>0.62562507315957339</c:v>
                </c:pt>
                <c:pt idx="3">
                  <c:v>0.84844057661539796</c:v>
                </c:pt>
                <c:pt idx="4">
                  <c:v>0.96662037144024393</c:v>
                </c:pt>
                <c:pt idx="5">
                  <c:v>1.0212095078343848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27" zoomScale="6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0.11505853437207986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6.1528306699978685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9593</v>
      </c>
      <c r="V6">
        <v>35</v>
      </c>
      <c r="W6" s="33">
        <v>0.36484936933180445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9998</v>
      </c>
      <c r="V7">
        <v>63</v>
      </c>
      <c r="W7" s="33">
        <v>0.63012602520504102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9995</v>
      </c>
      <c r="V8">
        <v>52</v>
      </c>
      <c r="W8" s="33">
        <v>0.52026013006503247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9996</v>
      </c>
      <c r="V9">
        <v>156</v>
      </c>
      <c r="W9" s="33">
        <v>1.5606242496998799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9996</v>
      </c>
      <c r="V10">
        <v>329</v>
      </c>
      <c r="W10" s="33">
        <v>3.2913165266106446</v>
      </c>
    </row>
    <row r="11" spans="1:23" ht="15.6" x14ac:dyDescent="0.3">
      <c r="A11" s="18">
        <v>500</v>
      </c>
      <c r="B11" s="18">
        <v>0</v>
      </c>
      <c r="C11" s="33">
        <f>W6</f>
        <v>0.36484936933180445</v>
      </c>
      <c r="D11" s="9">
        <f>C11-$B$4</f>
        <v>0.24979083495972459</v>
      </c>
      <c r="E11" s="9">
        <f>(($D$23-D11)/$D$23)*100</f>
        <v>95.862864160012975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9992</v>
      </c>
      <c r="V11">
        <v>504</v>
      </c>
      <c r="W11" s="33">
        <v>5.0440352281825458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0.63012602520504102</v>
      </c>
      <c r="D12" s="9">
        <f t="shared" ref="D12:D23" si="5">C12-$B$4</f>
        <v>0.51506749083296111</v>
      </c>
      <c r="E12" s="9">
        <f t="shared" ref="E12:E23" si="6">(($D$23-D12)/$D$23)*100</f>
        <v>91.469245952595443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9993</v>
      </c>
      <c r="V12">
        <v>571</v>
      </c>
      <c r="W12" s="33">
        <v>5.7139997998599021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0.52026013006503247</v>
      </c>
      <c r="D13" s="9">
        <f t="shared" si="5"/>
        <v>0.40520159569295261</v>
      </c>
      <c r="E13" s="9">
        <f t="shared" si="6"/>
        <v>93.28888890486499</v>
      </c>
      <c r="F13" s="13" t="str">
        <f t="shared" si="0"/>
        <v/>
      </c>
      <c r="G13" s="12">
        <f t="shared" si="1"/>
        <v>113.07054579966893</v>
      </c>
      <c r="H13" s="13" t="str">
        <f t="shared" si="2"/>
        <v/>
      </c>
      <c r="I13" s="13">
        <f t="shared" si="3"/>
        <v>0</v>
      </c>
      <c r="T13" t="s">
        <v>35</v>
      </c>
      <c r="U13">
        <v>9995</v>
      </c>
      <c r="V13">
        <v>610</v>
      </c>
      <c r="W13" s="33">
        <v>6.103051525762881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1.5606242496998799</v>
      </c>
      <c r="D14" s="9">
        <f t="shared" si="5"/>
        <v>1.4455657153278001</v>
      </c>
      <c r="E14" s="9">
        <f t="shared" si="6"/>
        <v>76.057961730647961</v>
      </c>
      <c r="F14" s="13">
        <f t="shared" si="0"/>
        <v>34.091563866616696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9996</v>
      </c>
      <c r="V14">
        <v>570</v>
      </c>
      <c r="W14" s="33">
        <v>5.7022809123649463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3.2913165266106446</v>
      </c>
      <c r="D15" s="9">
        <f t="shared" si="5"/>
        <v>3.1762579922385648</v>
      </c>
      <c r="E15" s="9">
        <f t="shared" si="6"/>
        <v>47.393543166409017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9997</v>
      </c>
      <c r="V15">
        <v>559</v>
      </c>
      <c r="W15" s="33">
        <v>5.5916775032509758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5.0440352281825458</v>
      </c>
      <c r="D16" s="9">
        <f t="shared" si="5"/>
        <v>4.9289766938104655</v>
      </c>
      <c r="E16" s="9">
        <f t="shared" si="6"/>
        <v>18.364314136217416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122</v>
      </c>
      <c r="N16" s="5" t="s">
        <v>23</v>
      </c>
      <c r="P16" s="4" t="s">
        <v>123</v>
      </c>
      <c r="Q16" s="4" t="s">
        <v>24</v>
      </c>
      <c r="R16" t="s">
        <v>20</v>
      </c>
      <c r="T16" t="s">
        <v>38</v>
      </c>
      <c r="U16">
        <v>9995</v>
      </c>
      <c r="V16">
        <v>581</v>
      </c>
      <c r="W16" s="33">
        <v>5.8129064532266135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5.7139997998599021</v>
      </c>
      <c r="D17" s="9">
        <f t="shared" si="5"/>
        <v>5.5989412654878219</v>
      </c>
      <c r="E17" s="9">
        <f t="shared" si="6"/>
        <v>7.2680926056922734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113.07054579966893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9994</v>
      </c>
      <c r="V17">
        <v>414</v>
      </c>
      <c r="W17" s="33">
        <v>4.1424854912947771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6.103051525762881</v>
      </c>
      <c r="D18" s="9">
        <f t="shared" si="5"/>
        <v>5.9879929913908008</v>
      </c>
      <c r="E18" s="9">
        <f t="shared" si="6"/>
        <v>0.82446212140511888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88.099879082560363</v>
      </c>
      <c r="N18" s="1">
        <f>I41</f>
        <v>3.5239951633024145</v>
      </c>
      <c r="P18">
        <f t="shared" ref="P18:P23" si="8">M18/$M$17</f>
        <v>0.7791585196612566</v>
      </c>
      <c r="Q18">
        <f>N18/$N$23</f>
        <v>0.47095062488078104</v>
      </c>
      <c r="R18">
        <f t="shared" ref="R18:R23" si="9">P18+Q18</f>
        <v>1.2501091445420376</v>
      </c>
      <c r="T18" t="s">
        <v>40</v>
      </c>
      <c r="U18">
        <v>9998</v>
      </c>
      <c r="V18">
        <v>58</v>
      </c>
      <c r="W18" s="33">
        <v>0.58011602320464095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5.7022809123649463</v>
      </c>
      <c r="D19" s="9">
        <f t="shared" si="5"/>
        <v>5.587222377992866</v>
      </c>
      <c r="E19" s="9">
        <f t="shared" si="6"/>
        <v>7.4621855133362818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59.749468443730706</v>
      </c>
      <c r="N19" s="1">
        <f>I59</f>
        <v>4.7799574754984571</v>
      </c>
      <c r="P19">
        <f t="shared" si="8"/>
        <v>0.52842646173824037</v>
      </c>
      <c r="Q19">
        <f t="shared" ref="Q19:Q23" si="10">N19/$N$23</f>
        <v>0.6387988222662544</v>
      </c>
      <c r="R19">
        <f t="shared" si="9"/>
        <v>1.1672252840044948</v>
      </c>
      <c r="T19" t="s">
        <v>41</v>
      </c>
      <c r="U19">
        <v>9995</v>
      </c>
      <c r="V19">
        <v>48</v>
      </c>
      <c r="W19" s="33">
        <v>0.48024012006002997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5.5916775032509758</v>
      </c>
      <c r="D20" s="9">
        <f t="shared" si="5"/>
        <v>5.4766189688788955</v>
      </c>
      <c r="E20" s="9">
        <f t="shared" si="6"/>
        <v>9.2940434673878549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30.197938213452083</v>
      </c>
      <c r="N20" s="1">
        <f>I77</f>
        <v>4.8316701141523328</v>
      </c>
      <c r="P20">
        <f t="shared" si="8"/>
        <v>0.26707165867010879</v>
      </c>
      <c r="Q20">
        <f t="shared" si="10"/>
        <v>0.64570975669144637</v>
      </c>
      <c r="R20">
        <f t="shared" si="9"/>
        <v>0.91278141536155522</v>
      </c>
      <c r="T20" t="s">
        <v>42</v>
      </c>
      <c r="U20">
        <v>9996</v>
      </c>
      <c r="V20">
        <v>59</v>
      </c>
      <c r="W20" s="33">
        <v>0.59023609443777514</v>
      </c>
    </row>
    <row r="21" spans="1:23" ht="15.6" x14ac:dyDescent="0.3">
      <c r="A21" s="18">
        <v>0</v>
      </c>
      <c r="B21" s="18">
        <v>0</v>
      </c>
      <c r="C21" s="33">
        <f t="shared" si="4"/>
        <v>5.8129064532266135</v>
      </c>
      <c r="D21" s="9">
        <f t="shared" si="5"/>
        <v>5.6978479188545332</v>
      </c>
      <c r="E21" s="9">
        <f t="shared" si="6"/>
        <v>5.6299610044164643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17.445880142167876</v>
      </c>
      <c r="N21" s="1">
        <f>I95</f>
        <v>5.5826816454937207</v>
      </c>
      <c r="P21">
        <f t="shared" si="8"/>
        <v>0.15429199548640507</v>
      </c>
      <c r="Q21">
        <f t="shared" si="10"/>
        <v>0.74607577128224078</v>
      </c>
      <c r="R21">
        <f t="shared" si="9"/>
        <v>0.90036776676864583</v>
      </c>
      <c r="T21" t="s">
        <v>43</v>
      </c>
      <c r="U21">
        <v>9995</v>
      </c>
      <c r="V21">
        <v>113</v>
      </c>
      <c r="W21" s="33">
        <v>1.1305652826413206</v>
      </c>
    </row>
    <row r="22" spans="1:23" ht="15.6" x14ac:dyDescent="0.3">
      <c r="A22" s="18">
        <v>0</v>
      </c>
      <c r="B22" s="18">
        <v>0</v>
      </c>
      <c r="C22" s="33">
        <f t="shared" si="4"/>
        <v>4.1424854912947771</v>
      </c>
      <c r="D22" s="9">
        <f t="shared" si="5"/>
        <v>4.0274269569226968</v>
      </c>
      <c r="E22" s="9">
        <f t="shared" si="6"/>
        <v>33.296141913688302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9.6937320680187877</v>
      </c>
      <c r="N22" s="1">
        <f>I113</f>
        <v>6.2039885235320238</v>
      </c>
      <c r="P22">
        <f t="shared" si="8"/>
        <v>8.5731717304995708E-2</v>
      </c>
      <c r="Q22">
        <f t="shared" si="10"/>
        <v>0.82910791204734313</v>
      </c>
      <c r="R22">
        <f t="shared" si="9"/>
        <v>0.91483962935233887</v>
      </c>
      <c r="T22" t="s">
        <v>44</v>
      </c>
      <c r="U22">
        <v>9997</v>
      </c>
      <c r="V22">
        <v>337</v>
      </c>
      <c r="W22" s="33">
        <v>3.3710113033910174</v>
      </c>
    </row>
    <row r="23" spans="1:23" ht="15.6" x14ac:dyDescent="0.3">
      <c r="B23" s="23" t="s">
        <v>6</v>
      </c>
      <c r="C23" s="23">
        <f>$B$5</f>
        <v>6.1528306699978685</v>
      </c>
      <c r="D23" s="9">
        <f t="shared" si="5"/>
        <v>6.0377721356257883</v>
      </c>
      <c r="E23" s="9">
        <f t="shared" si="6"/>
        <v>0</v>
      </c>
      <c r="F23" s="13">
        <f>SUM(F11:F21)</f>
        <v>34.091563866616696</v>
      </c>
      <c r="G23" s="12">
        <f>SUM(G11:G22)</f>
        <v>113.07054579966893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7.4827274391970438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9993</v>
      </c>
      <c r="V23">
        <v>520</v>
      </c>
      <c r="W23" s="33">
        <v>5.20364254978485</v>
      </c>
    </row>
    <row r="24" spans="1:23" x14ac:dyDescent="0.25">
      <c r="D24" s="16"/>
      <c r="E24" s="16"/>
      <c r="F24" s="16"/>
      <c r="G24" s="16"/>
      <c r="T24" t="s">
        <v>46</v>
      </c>
      <c r="U24">
        <v>9991</v>
      </c>
      <c r="V24">
        <v>565</v>
      </c>
      <c r="W24" s="33">
        <v>5.6550895806225601</v>
      </c>
    </row>
    <row r="25" spans="1:23" x14ac:dyDescent="0.25">
      <c r="T25" t="s">
        <v>47</v>
      </c>
      <c r="U25">
        <v>10220</v>
      </c>
      <c r="V25">
        <v>624</v>
      </c>
      <c r="W25" s="33">
        <v>6.1056751467710368</v>
      </c>
    </row>
    <row r="26" spans="1:23" ht="15.6" x14ac:dyDescent="0.3">
      <c r="B26" s="23" t="s">
        <v>126</v>
      </c>
      <c r="C26" s="23"/>
      <c r="D26" s="3"/>
      <c r="E26" s="3"/>
      <c r="F26" s="23"/>
      <c r="G26" s="23"/>
      <c r="M26" s="4"/>
      <c r="T26" t="s">
        <v>48</v>
      </c>
      <c r="U26">
        <v>9997</v>
      </c>
      <c r="V26">
        <v>618</v>
      </c>
      <c r="W26" s="33">
        <v>6.1818545563669103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">
        <v>22</v>
      </c>
      <c r="I27" s="35"/>
      <c r="T27" t="s">
        <v>49</v>
      </c>
      <c r="U27">
        <v>9991</v>
      </c>
      <c r="V27">
        <v>630</v>
      </c>
      <c r="W27" s="33">
        <v>6.3056751075968362</v>
      </c>
    </row>
    <row r="28" spans="1:23" ht="15.6" x14ac:dyDescent="0.3">
      <c r="A28" s="7" t="str">
        <f>A10</f>
        <v>MFQ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124</v>
      </c>
      <c r="N28" s="5" t="s">
        <v>25</v>
      </c>
      <c r="P28" s="4" t="s">
        <v>125</v>
      </c>
      <c r="Q28" s="4" t="s">
        <v>26</v>
      </c>
      <c r="R28" t="s">
        <v>20</v>
      </c>
      <c r="T28" t="s">
        <v>50</v>
      </c>
      <c r="U28">
        <v>9996</v>
      </c>
      <c r="V28">
        <v>603</v>
      </c>
      <c r="W28" s="33">
        <v>6.0324129651860741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0.58011602320464095</v>
      </c>
      <c r="D29" s="9">
        <f>C29-$B$4</f>
        <v>0.46505748883256109</v>
      </c>
      <c r="E29" s="9">
        <f>(($D$23-D29)/$D$23)*100</f>
        <v>92.297531632760766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34.091563866616696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461</v>
      </c>
      <c r="W29" s="33">
        <v>4.6118447378951579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0.48024012006002997</v>
      </c>
      <c r="D30" s="9">
        <f t="shared" ref="D30:D41" si="16">C30-$B$4</f>
        <v>0.36518158568795012</v>
      </c>
      <c r="E30" s="9">
        <f t="shared" ref="E30:E41" si="17">(($D$23-D30)/$D$23)*100</f>
        <v>93.95171633700447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27.645306994795575</v>
      </c>
      <c r="N30" s="1">
        <f>H41</f>
        <v>1.1058122797918228</v>
      </c>
      <c r="P30">
        <f>M30/$M$29</f>
        <v>0.81091343016582895</v>
      </c>
      <c r="Q30">
        <f>N30/$N$35</f>
        <v>0.4555218520627019</v>
      </c>
      <c r="R30">
        <f t="shared" ref="R30:R35" si="18">P30+Q30</f>
        <v>1.2664352822285307</v>
      </c>
      <c r="T30" t="s">
        <v>52</v>
      </c>
      <c r="U30">
        <v>9995</v>
      </c>
      <c r="V30">
        <v>58</v>
      </c>
      <c r="W30" s="33">
        <v>0.58029014507253629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3">
        <f t="shared" si="15"/>
        <v>0.59023609443777514</v>
      </c>
      <c r="D31" s="9">
        <f t="shared" si="16"/>
        <v>0.47517756006569528</v>
      </c>
      <c r="E31" s="9">
        <f t="shared" si="17"/>
        <v>92.129918960307947</v>
      </c>
      <c r="F31" s="13" t="str">
        <f t="shared" si="11"/>
        <v/>
      </c>
      <c r="G31" s="12">
        <f t="shared" si="12"/>
        <v>88.099879082560363</v>
      </c>
      <c r="H31" s="25" t="str">
        <f t="shared" si="13"/>
        <v/>
      </c>
      <c r="I31" s="25">
        <f t="shared" si="14"/>
        <v>3.5239951633024145</v>
      </c>
      <c r="K31" s="4" t="s">
        <v>10</v>
      </c>
      <c r="L31" s="6" t="s">
        <v>11</v>
      </c>
      <c r="M31" s="2">
        <f>F59</f>
        <v>18.984377075237582</v>
      </c>
      <c r="N31" s="1">
        <f>H59</f>
        <v>1.5187501660190066</v>
      </c>
      <c r="P31">
        <f>M31/$M$29</f>
        <v>0.5568643653167098</v>
      </c>
      <c r="Q31">
        <f t="shared" ref="Q31:Q35" si="20">N31/$N$35</f>
        <v>0.62562507315957339</v>
      </c>
      <c r="R31">
        <f t="shared" si="18"/>
        <v>1.1824894384762832</v>
      </c>
      <c r="T31" t="s">
        <v>53</v>
      </c>
      <c r="U31">
        <v>9997</v>
      </c>
      <c r="V31">
        <v>52</v>
      </c>
      <c r="W31" s="33">
        <v>0.52015604681404426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3">
        <f t="shared" si="15"/>
        <v>1.1305652826413206</v>
      </c>
      <c r="D32" s="9">
        <f t="shared" si="16"/>
        <v>1.0155067482692408</v>
      </c>
      <c r="E32" s="9">
        <f t="shared" si="17"/>
        <v>83.180770564737657</v>
      </c>
      <c r="F32" s="13">
        <f t="shared" si="11"/>
        <v>27.645306994795575</v>
      </c>
      <c r="G32" s="12" t="str">
        <f t="shared" si="12"/>
        <v/>
      </c>
      <c r="H32" s="25">
        <f t="shared" si="13"/>
        <v>1.1058122797918228</v>
      </c>
      <c r="I32" s="25" t="str">
        <f t="shared" si="14"/>
        <v/>
      </c>
      <c r="K32" s="4" t="s">
        <v>12</v>
      </c>
      <c r="L32" s="6" t="s">
        <v>13</v>
      </c>
      <c r="M32" s="1">
        <f>F77</f>
        <v>12.872818340746388</v>
      </c>
      <c r="N32" s="1">
        <f>H77</f>
        <v>2.0596509345194223</v>
      </c>
      <c r="P32">
        <f>M32/$M$29</f>
        <v>0.37759541894620363</v>
      </c>
      <c r="Q32">
        <f t="shared" si="20"/>
        <v>0.84844057661539796</v>
      </c>
      <c r="R32">
        <f t="shared" si="18"/>
        <v>1.2260359955616016</v>
      </c>
      <c r="T32" t="s">
        <v>54</v>
      </c>
      <c r="U32">
        <v>9994</v>
      </c>
      <c r="V32">
        <v>52</v>
      </c>
      <c r="W32" s="33">
        <v>0.52031218731238738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3">
        <f t="shared" si="15"/>
        <v>3.3710113033910174</v>
      </c>
      <c r="D33" s="9">
        <f t="shared" si="16"/>
        <v>3.2559527690189376</v>
      </c>
      <c r="E33" s="9">
        <f t="shared" si="17"/>
        <v>46.073606358755498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7.3329404492022459</v>
      </c>
      <c r="N33" s="1">
        <f>H95</f>
        <v>2.3465409437447189</v>
      </c>
      <c r="P33">
        <f t="shared" ref="P33:P35" si="21">M33/$M$29</f>
        <v>0.21509545522441822</v>
      </c>
      <c r="Q33">
        <f t="shared" si="20"/>
        <v>0.96662037144024393</v>
      </c>
      <c r="R33">
        <f t="shared" si="18"/>
        <v>1.1817158266646621</v>
      </c>
      <c r="T33" t="s">
        <v>55</v>
      </c>
      <c r="U33">
        <v>9997</v>
      </c>
      <c r="V33">
        <v>88</v>
      </c>
      <c r="W33" s="33">
        <v>0.88026407922376715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3">
        <f t="shared" si="15"/>
        <v>5.20364254978485</v>
      </c>
      <c r="D34" s="9">
        <f t="shared" si="16"/>
        <v>5.0885840154127697</v>
      </c>
      <c r="E34" s="9">
        <f t="shared" si="17"/>
        <v>15.720833759398564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3.8735312892025133</v>
      </c>
      <c r="N34" s="1">
        <f>H113</f>
        <v>2.4790600250896082</v>
      </c>
      <c r="P34">
        <f>M34/$M$29</f>
        <v>0.11362140218494263</v>
      </c>
      <c r="Q34">
        <f t="shared" si="20"/>
        <v>1.0212095078343848</v>
      </c>
      <c r="R34">
        <f t="shared" si="18"/>
        <v>1.1348309100193275</v>
      </c>
      <c r="T34" t="s">
        <v>56</v>
      </c>
      <c r="U34">
        <v>9992</v>
      </c>
      <c r="V34">
        <v>282</v>
      </c>
      <c r="W34" s="33">
        <v>2.8222578062449961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3">
        <f t="shared" si="15"/>
        <v>5.6550895806225601</v>
      </c>
      <c r="D35" s="9">
        <f t="shared" si="16"/>
        <v>5.5400310462504798</v>
      </c>
      <c r="E35" s="9">
        <f t="shared" si="17"/>
        <v>8.2437872479220324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2.4275724090610904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9997</v>
      </c>
      <c r="V35">
        <v>478</v>
      </c>
      <c r="W35" s="33">
        <v>4.7814344303290985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3">
        <f t="shared" si="15"/>
        <v>6.1056751467710368</v>
      </c>
      <c r="D36" s="9">
        <f t="shared" si="16"/>
        <v>5.9906166123989566</v>
      </c>
      <c r="E36" s="9">
        <f t="shared" si="17"/>
        <v>0.78100865961123656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1.1983014905900811</v>
      </c>
      <c r="T36" t="s">
        <v>58</v>
      </c>
      <c r="U36">
        <v>10145</v>
      </c>
      <c r="V36">
        <v>568</v>
      </c>
      <c r="W36" s="33">
        <v>5.5988171513060614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3">
        <f t="shared" si="15"/>
        <v>6.1818545563669103</v>
      </c>
      <c r="D37" s="9">
        <f t="shared" si="16"/>
        <v>6.06679602199483</v>
      </c>
      <c r="E37" s="9">
        <f t="shared" si="17"/>
        <v>-0.48070522896660367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9994</v>
      </c>
      <c r="V37">
        <v>629</v>
      </c>
      <c r="W37" s="33">
        <v>6.2937762657594556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3">
        <f t="shared" si="15"/>
        <v>6.3056751075968362</v>
      </c>
      <c r="D38" s="9">
        <f t="shared" si="16"/>
        <v>6.190616573224756</v>
      </c>
      <c r="E38" s="9">
        <f t="shared" si="17"/>
        <v>-2.5314707836871038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9997</v>
      </c>
      <c r="V38">
        <v>640</v>
      </c>
      <c r="W38" s="33">
        <v>6.4019205761728522</v>
      </c>
    </row>
    <row r="39" spans="1:23" ht="15.6" x14ac:dyDescent="0.3">
      <c r="A39" s="18">
        <v>0</v>
      </c>
      <c r="B39" s="18">
        <v>0</v>
      </c>
      <c r="C39" s="33">
        <f t="shared" si="15"/>
        <v>6.0324129651860741</v>
      </c>
      <c r="D39" s="9">
        <f t="shared" si="16"/>
        <v>5.9173544308139938</v>
      </c>
      <c r="E39" s="9">
        <f t="shared" si="17"/>
        <v>1.9944062496375365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9996</v>
      </c>
      <c r="V39">
        <v>652</v>
      </c>
      <c r="W39" s="33">
        <v>6.5226090436174475</v>
      </c>
    </row>
    <row r="40" spans="1:23" ht="15.6" x14ac:dyDescent="0.3">
      <c r="A40" s="18">
        <v>0</v>
      </c>
      <c r="B40" s="17">
        <v>0</v>
      </c>
      <c r="C40" s="33">
        <f t="shared" si="15"/>
        <v>4.6118447378951579</v>
      </c>
      <c r="D40" s="9">
        <f t="shared" si="16"/>
        <v>4.4967862035230777</v>
      </c>
      <c r="E40" s="9">
        <f t="shared" si="17"/>
        <v>25.522426111614006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9999</v>
      </c>
      <c r="V40">
        <v>592</v>
      </c>
      <c r="W40" s="33">
        <v>5.9205920592059211</v>
      </c>
    </row>
    <row r="41" spans="1:23" ht="15.6" x14ac:dyDescent="0.3">
      <c r="B41" s="23" t="s">
        <v>6</v>
      </c>
      <c r="C41" s="23">
        <f>$B$5</f>
        <v>6.1528306699978685</v>
      </c>
      <c r="D41" s="9">
        <f t="shared" si="16"/>
        <v>6.0377721356257883</v>
      </c>
      <c r="E41" s="9">
        <f t="shared" si="17"/>
        <v>0</v>
      </c>
      <c r="F41" s="13">
        <f>SUM(F29:F40)</f>
        <v>27.645306994795575</v>
      </c>
      <c r="G41" s="12">
        <f>SUM(G29:G40)</f>
        <v>88.099879082560363</v>
      </c>
      <c r="H41" s="25">
        <f>SUM(H29:H40)</f>
        <v>1.1058122797918228</v>
      </c>
      <c r="I41" s="25">
        <f>SUM(I29:I40)</f>
        <v>3.5239951633024145</v>
      </c>
      <c r="T41" t="s">
        <v>63</v>
      </c>
      <c r="U41">
        <v>9995</v>
      </c>
      <c r="V41">
        <v>462</v>
      </c>
      <c r="W41" s="33">
        <v>4.6223111555777887</v>
      </c>
    </row>
    <row r="42" spans="1:23" x14ac:dyDescent="0.25">
      <c r="T42" t="s">
        <v>64</v>
      </c>
      <c r="U42">
        <v>9996</v>
      </c>
      <c r="V42">
        <v>66</v>
      </c>
      <c r="W42" s="33">
        <v>0.6602641056422569</v>
      </c>
    </row>
    <row r="43" spans="1:23" x14ac:dyDescent="0.25">
      <c r="T43" t="s">
        <v>65</v>
      </c>
      <c r="U43">
        <v>9993</v>
      </c>
      <c r="V43">
        <v>50</v>
      </c>
      <c r="W43" s="33">
        <v>0.50035024517162019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9993</v>
      </c>
      <c r="V44">
        <v>50</v>
      </c>
      <c r="W44" s="33">
        <v>0.50035024517162019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">
        <v>22</v>
      </c>
      <c r="I45" s="35"/>
      <c r="T45" t="s">
        <v>67</v>
      </c>
      <c r="U45">
        <v>9994</v>
      </c>
      <c r="V45">
        <v>61</v>
      </c>
      <c r="W45" s="33">
        <v>0.61036621973183913</v>
      </c>
    </row>
    <row r="46" spans="1:23" ht="15.6" x14ac:dyDescent="0.3">
      <c r="A46" s="7" t="str">
        <f>A10</f>
        <v>MFQ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9994</v>
      </c>
      <c r="V46">
        <v>222</v>
      </c>
      <c r="W46" s="33">
        <v>2.221332799679808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0.58029014507253629</v>
      </c>
      <c r="D47" s="9">
        <f>C47-$B$4</f>
        <v>0.46523161070045643</v>
      </c>
      <c r="E47" s="9">
        <f>(($D$23-D47)/$D$23)*100</f>
        <v>92.294647756655735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9996</v>
      </c>
      <c r="V47">
        <v>481</v>
      </c>
      <c r="W47" s="33">
        <v>4.8119247699079635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0.52015604681404426</v>
      </c>
      <c r="D48" s="9">
        <f t="shared" ref="D48:D59" si="27">C48-$B$4</f>
        <v>0.4050975124419644</v>
      </c>
      <c r="E48" s="9">
        <f t="shared" ref="E48:E59" si="28">(($D$23-D48)/$D$23)*100</f>
        <v>93.290612773349096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577</v>
      </c>
      <c r="W48" s="33">
        <v>5.771154230846169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0.52031218731238738</v>
      </c>
      <c r="D49" s="9">
        <f t="shared" si="27"/>
        <v>0.40525365294030752</v>
      </c>
      <c r="E49" s="9">
        <f t="shared" si="28"/>
        <v>93.288026711887412</v>
      </c>
      <c r="F49" s="13" t="str">
        <f t="shared" si="22"/>
        <v/>
      </c>
      <c r="G49" s="12">
        <f t="shared" si="23"/>
        <v>59.749468443730706</v>
      </c>
      <c r="H49" s="25" t="str">
        <f t="shared" si="24"/>
        <v/>
      </c>
      <c r="I49" s="25">
        <f t="shared" si="25"/>
        <v>4.7799574754984571</v>
      </c>
      <c r="T49" t="s">
        <v>71</v>
      </c>
      <c r="U49">
        <v>9996</v>
      </c>
      <c r="V49">
        <v>608</v>
      </c>
      <c r="W49" s="33">
        <v>6.0824329731892757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0.88026407922376715</v>
      </c>
      <c r="D50" s="9">
        <f t="shared" si="27"/>
        <v>0.76520554485168724</v>
      </c>
      <c r="E50" s="9">
        <f t="shared" si="28"/>
        <v>87.326359331505685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72</v>
      </c>
      <c r="U50">
        <v>9994</v>
      </c>
      <c r="V50">
        <v>623</v>
      </c>
      <c r="W50" s="33">
        <v>6.233740244146488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2.8222578062449961</v>
      </c>
      <c r="D51" s="9">
        <f t="shared" si="27"/>
        <v>2.7071992718729163</v>
      </c>
      <c r="E51" s="9">
        <f t="shared" si="28"/>
        <v>55.162281532634772</v>
      </c>
      <c r="F51" s="13">
        <f t="shared" si="22"/>
        <v>18.984377075237582</v>
      </c>
      <c r="G51" s="12" t="str">
        <f t="shared" si="23"/>
        <v/>
      </c>
      <c r="H51" s="25">
        <f t="shared" si="24"/>
        <v>1.5187501660190066</v>
      </c>
      <c r="I51" s="25" t="str">
        <f t="shared" si="25"/>
        <v/>
      </c>
      <c r="T51" t="s">
        <v>73</v>
      </c>
      <c r="U51">
        <v>9995</v>
      </c>
      <c r="V51">
        <v>641</v>
      </c>
      <c r="W51" s="33">
        <v>6.413206603301651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4.7814344303290985</v>
      </c>
      <c r="D52" s="9">
        <f t="shared" si="27"/>
        <v>4.6663758959570183</v>
      </c>
      <c r="E52" s="9">
        <f t="shared" si="28"/>
        <v>22.713613711535519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9993</v>
      </c>
      <c r="V52">
        <v>635</v>
      </c>
      <c r="W52" s="33">
        <v>6.3544481136795756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5.5988171513060614</v>
      </c>
      <c r="D53" s="9">
        <f t="shared" si="27"/>
        <v>5.4837586169339811</v>
      </c>
      <c r="E53" s="9">
        <f t="shared" si="28"/>
        <v>9.1757937571518866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9997</v>
      </c>
      <c r="V53">
        <v>434</v>
      </c>
      <c r="W53" s="33">
        <v>4.3413023907172148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6.2937762657594556</v>
      </c>
      <c r="D54" s="9">
        <f t="shared" si="27"/>
        <v>6.1787177313873753</v>
      </c>
      <c r="E54" s="9">
        <f t="shared" si="28"/>
        <v>-2.3343974001592338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9996</v>
      </c>
      <c r="V54">
        <v>14</v>
      </c>
      <c r="W54" s="33">
        <v>0.14005602240896359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6.4019205761728522</v>
      </c>
      <c r="D55" s="9">
        <f t="shared" si="27"/>
        <v>6.2868620418007719</v>
      </c>
      <c r="E55" s="9">
        <f t="shared" si="28"/>
        <v>-4.125526776759795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9997</v>
      </c>
      <c r="V55">
        <v>11</v>
      </c>
      <c r="W55" s="33">
        <v>0.11003300990297089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6.5226090436174475</v>
      </c>
      <c r="D56" s="9">
        <f t="shared" si="27"/>
        <v>6.4075505092453673</v>
      </c>
      <c r="E56" s="9">
        <f t="shared" si="28"/>
        <v>-6.1244175055515422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9997</v>
      </c>
      <c r="V56">
        <v>6</v>
      </c>
      <c r="W56" s="33">
        <v>6.0018005401620486E-2</v>
      </c>
    </row>
    <row r="57" spans="1:23" ht="15.6" x14ac:dyDescent="0.3">
      <c r="A57" s="18">
        <v>0</v>
      </c>
      <c r="B57" s="18">
        <v>0</v>
      </c>
      <c r="C57" s="33">
        <f t="shared" si="26"/>
        <v>5.9205920592059211</v>
      </c>
      <c r="D57" s="9">
        <f t="shared" si="27"/>
        <v>5.8055335248338409</v>
      </c>
      <c r="E57" s="9">
        <f t="shared" si="28"/>
        <v>3.8464288743463304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9993</v>
      </c>
      <c r="V57">
        <v>33</v>
      </c>
      <c r="W57" s="33">
        <v>0.33023116181326928</v>
      </c>
    </row>
    <row r="58" spans="1:23" ht="15.6" x14ac:dyDescent="0.3">
      <c r="A58" s="18">
        <v>0</v>
      </c>
      <c r="B58" s="17">
        <v>0</v>
      </c>
      <c r="C58" s="33">
        <f t="shared" si="26"/>
        <v>4.6223111555777887</v>
      </c>
      <c r="D58" s="9">
        <f t="shared" si="27"/>
        <v>4.5072526212057085</v>
      </c>
      <c r="E58" s="9">
        <f t="shared" si="28"/>
        <v>25.349077110566515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9995</v>
      </c>
      <c r="V58">
        <v>159</v>
      </c>
      <c r="W58" s="33">
        <v>1.5907953976988494</v>
      </c>
    </row>
    <row r="59" spans="1:23" ht="15.6" x14ac:dyDescent="0.3">
      <c r="B59" s="23" t="s">
        <v>6</v>
      </c>
      <c r="C59" s="23">
        <f>$B$5</f>
        <v>6.1528306699978685</v>
      </c>
      <c r="D59" s="9">
        <f t="shared" si="27"/>
        <v>6.0377721356257883</v>
      </c>
      <c r="E59" s="9">
        <f t="shared" si="28"/>
        <v>0</v>
      </c>
      <c r="F59" s="13">
        <f>SUM(F47:F58)</f>
        <v>18.984377075237582</v>
      </c>
      <c r="G59" s="12">
        <f>SUM(G47:G58)</f>
        <v>59.749468443730706</v>
      </c>
      <c r="H59" s="25">
        <f>SUM(H47:H58)</f>
        <v>1.5187501660190066</v>
      </c>
      <c r="I59" s="25">
        <f>SUM(I47:I58)</f>
        <v>4.7799574754984571</v>
      </c>
      <c r="T59" t="s">
        <v>81</v>
      </c>
      <c r="U59">
        <v>9997</v>
      </c>
      <c r="V59">
        <v>426</v>
      </c>
      <c r="W59" s="33">
        <v>4.2612783835150552</v>
      </c>
    </row>
    <row r="60" spans="1:23" x14ac:dyDescent="0.25">
      <c r="T60" t="s">
        <v>82</v>
      </c>
      <c r="U60">
        <v>9993</v>
      </c>
      <c r="V60">
        <v>561</v>
      </c>
      <c r="W60" s="33">
        <v>5.6139297508255783</v>
      </c>
    </row>
    <row r="61" spans="1:23" x14ac:dyDescent="0.25">
      <c r="T61" t="s">
        <v>83</v>
      </c>
      <c r="U61">
        <v>9994</v>
      </c>
      <c r="V61">
        <v>618</v>
      </c>
      <c r="W61" s="33">
        <v>6.1837102261356813</v>
      </c>
    </row>
    <row r="62" spans="1:23" x14ac:dyDescent="0.25">
      <c r="B62" s="23" t="s">
        <v>128</v>
      </c>
      <c r="C62" s="23"/>
      <c r="D62" s="3"/>
      <c r="E62" s="3"/>
      <c r="F62" s="23"/>
      <c r="G62" s="23"/>
      <c r="T62" t="s">
        <v>84</v>
      </c>
      <c r="U62">
        <v>9997</v>
      </c>
      <c r="V62">
        <v>666</v>
      </c>
      <c r="W62" s="33">
        <v>6.6619985995798743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">
        <v>22</v>
      </c>
      <c r="I63" s="35"/>
      <c r="T63" t="s">
        <v>85</v>
      </c>
      <c r="U63">
        <v>9997</v>
      </c>
      <c r="V63">
        <v>699</v>
      </c>
      <c r="W63" s="33">
        <v>6.9920976292887866</v>
      </c>
    </row>
    <row r="64" spans="1:23" ht="15.6" x14ac:dyDescent="0.3">
      <c r="A64" s="7" t="str">
        <f>A10</f>
        <v>MFQ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9997</v>
      </c>
      <c r="V64">
        <v>638</v>
      </c>
      <c r="W64" s="33">
        <v>6.3819145743723116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0.6602641056422569</v>
      </c>
      <c r="D65" s="9">
        <f>C65-$B$4</f>
        <v>0.5452055712701771</v>
      </c>
      <c r="E65" s="9">
        <f>(($D$23-D65)/$D$23)*100</f>
        <v>90.970086995280923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9993</v>
      </c>
      <c r="V65">
        <v>432</v>
      </c>
      <c r="W65" s="33">
        <v>4.3230261182827983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0.50035024517162019</v>
      </c>
      <c r="D66" s="9">
        <f t="shared" ref="D66:D77" si="35">C66-$B$4</f>
        <v>0.38529171079954033</v>
      </c>
      <c r="E66" s="9">
        <f t="shared" ref="E66:E77" si="36">(($D$23-D66)/$D$23)*100</f>
        <v>93.618644391593847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9997</v>
      </c>
      <c r="V66">
        <v>11</v>
      </c>
      <c r="W66" s="33">
        <v>0.11003300990297089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0.50035024517162019</v>
      </c>
      <c r="D67" s="9">
        <f t="shared" si="35"/>
        <v>0.38529171079954033</v>
      </c>
      <c r="E67" s="9">
        <f t="shared" si="36"/>
        <v>93.618644391593847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9994</v>
      </c>
      <c r="V67">
        <v>9</v>
      </c>
      <c r="W67" s="33">
        <v>9.0054032419451674E-2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0.61036621973183913</v>
      </c>
      <c r="D68" s="9">
        <f t="shared" si="35"/>
        <v>0.49530768535975928</v>
      </c>
      <c r="E68" s="9">
        <f t="shared" si="36"/>
        <v>91.796515763865884</v>
      </c>
      <c r="F68" s="25" t="str">
        <f t="shared" si="30"/>
        <v/>
      </c>
      <c r="G68" s="28">
        <f t="shared" si="31"/>
        <v>30.197938213452083</v>
      </c>
      <c r="H68" s="25" t="str">
        <f t="shared" si="32"/>
        <v/>
      </c>
      <c r="I68" s="25">
        <f t="shared" si="33"/>
        <v>4.8316701141523328</v>
      </c>
      <c r="T68" t="s">
        <v>90</v>
      </c>
      <c r="U68">
        <v>9994</v>
      </c>
      <c r="V68">
        <v>21</v>
      </c>
      <c r="W68" s="33">
        <v>0.21012607564538724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2.221332799679808</v>
      </c>
      <c r="D69" s="9">
        <f t="shared" si="35"/>
        <v>2.1062742653077282</v>
      </c>
      <c r="E69" s="9">
        <f t="shared" si="36"/>
        <v>65.115042138147487</v>
      </c>
      <c r="F69" s="25">
        <f t="shared" si="30"/>
        <v>12.872818340746388</v>
      </c>
      <c r="G69" s="28" t="str">
        <f t="shared" si="31"/>
        <v/>
      </c>
      <c r="H69" s="25">
        <f t="shared" si="32"/>
        <v>2.0596509345194223</v>
      </c>
      <c r="I69" s="25" t="str">
        <f t="shared" si="33"/>
        <v/>
      </c>
      <c r="T69" t="s">
        <v>91</v>
      </c>
      <c r="U69">
        <v>9998</v>
      </c>
      <c r="V69">
        <v>22</v>
      </c>
      <c r="W69" s="33">
        <v>0.22004400880176034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4.8119247699079635</v>
      </c>
      <c r="D70" s="9">
        <f t="shared" si="35"/>
        <v>4.6968662355358832</v>
      </c>
      <c r="E70" s="9">
        <f t="shared" si="36"/>
        <v>22.208620497251115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9993</v>
      </c>
      <c r="V70">
        <v>133</v>
      </c>
      <c r="W70" s="33">
        <v>1.3309316521565095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5.771154230846169</v>
      </c>
      <c r="D71" s="9">
        <f t="shared" si="35"/>
        <v>5.6560956964740887</v>
      </c>
      <c r="E71" s="9">
        <f t="shared" si="36"/>
        <v>6.3214780316008152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9995</v>
      </c>
      <c r="V71">
        <v>370</v>
      </c>
      <c r="W71" s="33">
        <v>3.7018509254627312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6.0824329731892757</v>
      </c>
      <c r="D72" s="9">
        <f t="shared" si="35"/>
        <v>5.9673744388171954</v>
      </c>
      <c r="E72" s="9">
        <f t="shared" si="36"/>
        <v>1.1659548460468103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9991</v>
      </c>
      <c r="V72">
        <v>517</v>
      </c>
      <c r="W72" s="33">
        <v>5.1746571914723249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6.233740244146488</v>
      </c>
      <c r="D73" s="9">
        <f t="shared" si="35"/>
        <v>6.1186817097744077</v>
      </c>
      <c r="E73" s="9">
        <f t="shared" si="36"/>
        <v>-1.3400567681448865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600</v>
      </c>
      <c r="W73" s="33">
        <v>6.0024009603841533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6.413206603301651</v>
      </c>
      <c r="D74" s="9">
        <f t="shared" si="35"/>
        <v>6.2981480689295708</v>
      </c>
      <c r="E74" s="9">
        <f t="shared" si="36"/>
        <v>-4.3124504776759967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9997</v>
      </c>
      <c r="V74">
        <v>609</v>
      </c>
      <c r="W74" s="33">
        <v>6.0918275482644795</v>
      </c>
    </row>
    <row r="75" spans="1:23" ht="15.6" x14ac:dyDescent="0.3">
      <c r="A75" s="18">
        <v>0</v>
      </c>
      <c r="B75" s="18">
        <v>0</v>
      </c>
      <c r="C75" s="33">
        <f t="shared" si="34"/>
        <v>6.3544481136795756</v>
      </c>
      <c r="D75" s="9">
        <f t="shared" si="35"/>
        <v>6.2393895793074954</v>
      </c>
      <c r="E75" s="9">
        <f t="shared" si="36"/>
        <v>-3.3392688420960144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9993</v>
      </c>
      <c r="V75">
        <v>649</v>
      </c>
      <c r="W75" s="33">
        <v>6.4945461823276291</v>
      </c>
    </row>
    <row r="76" spans="1:23" ht="15.6" x14ac:dyDescent="0.3">
      <c r="A76" s="18">
        <v>0</v>
      </c>
      <c r="B76" s="17">
        <v>0</v>
      </c>
      <c r="C76" s="33">
        <f t="shared" si="34"/>
        <v>4.3413023907172148</v>
      </c>
      <c r="D76" s="9">
        <f t="shared" si="35"/>
        <v>4.2262438563451346</v>
      </c>
      <c r="E76" s="9">
        <f t="shared" si="36"/>
        <v>30.003256807121904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9994</v>
      </c>
      <c r="V76">
        <v>671</v>
      </c>
      <c r="W76" s="33">
        <v>6.7140284170502298</v>
      </c>
    </row>
    <row r="77" spans="1:23" ht="15.6" x14ac:dyDescent="0.3">
      <c r="B77" s="23" t="s">
        <v>6</v>
      </c>
      <c r="C77" s="23">
        <f>$B$5</f>
        <v>6.1528306699978685</v>
      </c>
      <c r="D77" s="9">
        <f t="shared" si="35"/>
        <v>6.0377721356257883</v>
      </c>
      <c r="E77" s="9">
        <f t="shared" si="36"/>
        <v>0</v>
      </c>
      <c r="F77" s="25">
        <f>SUM(F65:F76)</f>
        <v>12.872818340746388</v>
      </c>
      <c r="G77" s="28">
        <f>SUM(G65:G76)</f>
        <v>30.197938213452083</v>
      </c>
      <c r="H77" s="25">
        <f>SUM(H65:H76)</f>
        <v>2.0596509345194223</v>
      </c>
      <c r="I77" s="25">
        <f>SUM(I65:I76)</f>
        <v>4.8316701141523328</v>
      </c>
      <c r="T77" t="s">
        <v>99</v>
      </c>
      <c r="U77">
        <v>9998</v>
      </c>
      <c r="V77">
        <v>473</v>
      </c>
      <c r="W77" s="33">
        <v>4.730946189237847</v>
      </c>
    </row>
    <row r="78" spans="1:23" x14ac:dyDescent="0.25">
      <c r="T78" t="s">
        <v>100</v>
      </c>
      <c r="U78">
        <v>9993</v>
      </c>
      <c r="V78">
        <v>12</v>
      </c>
      <c r="W78" s="33">
        <v>0.12008405884118883</v>
      </c>
    </row>
    <row r="79" spans="1:23" x14ac:dyDescent="0.25">
      <c r="T79" t="s">
        <v>101</v>
      </c>
      <c r="U79">
        <v>9992</v>
      </c>
      <c r="V79">
        <v>9</v>
      </c>
      <c r="W79" s="33">
        <v>9.0072057646116893E-2</v>
      </c>
    </row>
    <row r="80" spans="1:23" x14ac:dyDescent="0.25">
      <c r="B80" s="23" t="s">
        <v>129</v>
      </c>
      <c r="C80" s="23"/>
      <c r="D80" s="3"/>
      <c r="E80" s="3"/>
      <c r="F80" s="23"/>
      <c r="G80" s="23"/>
      <c r="T80" t="s">
        <v>102</v>
      </c>
      <c r="U80">
        <v>9996</v>
      </c>
      <c r="V80">
        <v>12</v>
      </c>
      <c r="W80" s="33">
        <v>0.12004801920768307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">
        <v>22</v>
      </c>
      <c r="I81" s="35"/>
      <c r="T81" t="s">
        <v>103</v>
      </c>
      <c r="U81">
        <v>9997</v>
      </c>
      <c r="V81">
        <v>20</v>
      </c>
      <c r="W81" s="33">
        <v>0.20006001800540163</v>
      </c>
    </row>
    <row r="82" spans="1:23" ht="15.6" x14ac:dyDescent="0.3">
      <c r="A82" s="7" t="str">
        <f>A10</f>
        <v>MFQ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123</v>
      </c>
      <c r="W82" s="33">
        <v>1.2304921968787514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0.14005602240896359</v>
      </c>
      <c r="D83" s="9">
        <f>C83-$B$4</f>
        <v>2.499748803688373E-2</v>
      </c>
      <c r="E83" s="9">
        <f>(($D$23-D83)/$D$23)*100</f>
        <v>99.585981592624435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9995</v>
      </c>
      <c r="V83">
        <v>306</v>
      </c>
      <c r="W83" s="33">
        <v>3.0615307653826913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0.11003300990297089</v>
      </c>
      <c r="D84" s="9">
        <f t="shared" ref="D84:D95" si="43">C84-$B$4</f>
        <v>-5.0255244691089634E-3</v>
      </c>
      <c r="E84" s="9">
        <f t="shared" ref="E84:E95" si="44">(($D$23-D84)/$D$23)*100</f>
        <v>100.08323474878185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9997</v>
      </c>
      <c r="V84">
        <v>431</v>
      </c>
      <c r="W84" s="33">
        <v>4.3112933880164048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6.0018005401620486E-2</v>
      </c>
      <c r="D85" s="9">
        <f t="shared" si="43"/>
        <v>-5.5040528970459371E-2</v>
      </c>
      <c r="E85" s="9">
        <f t="shared" si="44"/>
        <v>100.9116032823712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9996</v>
      </c>
      <c r="V85">
        <v>514</v>
      </c>
      <c r="W85" s="33">
        <v>5.1420568227290913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0.33023116181326928</v>
      </c>
      <c r="D86" s="9">
        <f t="shared" si="43"/>
        <v>0.21517262744118942</v>
      </c>
      <c r="E86" s="9">
        <f t="shared" si="44"/>
        <v>96.436224776162604</v>
      </c>
      <c r="F86" s="25" t="str">
        <f t="shared" si="38"/>
        <v/>
      </c>
      <c r="G86" s="28">
        <f t="shared" si="39"/>
        <v>17.445880142167876</v>
      </c>
      <c r="H86" s="25" t="str">
        <f t="shared" si="40"/>
        <v/>
      </c>
      <c r="I86" s="25">
        <f t="shared" si="41"/>
        <v>5.5826816454937207</v>
      </c>
      <c r="T86" t="s">
        <v>108</v>
      </c>
      <c r="U86">
        <v>9997</v>
      </c>
      <c r="V86">
        <v>579</v>
      </c>
      <c r="W86" s="33">
        <v>5.7917375212563771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1.5907953976988494</v>
      </c>
      <c r="D87" s="9">
        <f t="shared" si="43"/>
        <v>1.4757368633267696</v>
      </c>
      <c r="E87" s="9">
        <f t="shared" si="44"/>
        <v>75.558255095133433</v>
      </c>
      <c r="F87" s="25">
        <f t="shared" si="38"/>
        <v>7.3329404492022459</v>
      </c>
      <c r="G87" s="28" t="str">
        <f t="shared" si="39"/>
        <v/>
      </c>
      <c r="H87" s="25">
        <f t="shared" si="40"/>
        <v>2.3465409437447189</v>
      </c>
      <c r="I87" s="25" t="str">
        <f t="shared" si="41"/>
        <v/>
      </c>
      <c r="T87" t="s">
        <v>110</v>
      </c>
      <c r="U87">
        <v>9999</v>
      </c>
      <c r="V87">
        <v>518</v>
      </c>
      <c r="W87" s="33">
        <v>5.1805180518051799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4.2612783835150552</v>
      </c>
      <c r="D88" s="9">
        <f t="shared" si="43"/>
        <v>4.1462198491429749</v>
      </c>
      <c r="E88" s="9">
        <f t="shared" si="44"/>
        <v>31.32864646086486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9994</v>
      </c>
      <c r="V88">
        <v>585</v>
      </c>
      <c r="W88" s="33">
        <v>5.8535121072643586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5.6139297508255783</v>
      </c>
      <c r="D89" s="9">
        <f t="shared" si="43"/>
        <v>5.4988712164534981</v>
      </c>
      <c r="E89" s="9">
        <f t="shared" si="44"/>
        <v>8.9254928319091924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9996</v>
      </c>
      <c r="V89">
        <v>352</v>
      </c>
      <c r="W89" s="33">
        <v>3.5214085634253705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6.1837102261356813</v>
      </c>
      <c r="D90" s="9">
        <f t="shared" si="43"/>
        <v>6.0686516917636011</v>
      </c>
      <c r="E90" s="9">
        <f t="shared" si="44"/>
        <v>-0.51143957479959223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6.6619985995798743</v>
      </c>
      <c r="D91" s="9">
        <f t="shared" si="43"/>
        <v>6.546940065207794</v>
      </c>
      <c r="E91" s="9">
        <f t="shared" si="44"/>
        <v>-8.4330431514244744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6.9920976292887866</v>
      </c>
      <c r="D92" s="9">
        <f t="shared" si="43"/>
        <v>6.8770390949167064</v>
      </c>
      <c r="E92" s="9">
        <f t="shared" si="44"/>
        <v>-13.900275473114254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6.3819145743723116</v>
      </c>
      <c r="D93" s="9">
        <f t="shared" si="43"/>
        <v>6.2668560400002313</v>
      </c>
      <c r="E93" s="9">
        <f t="shared" si="44"/>
        <v>-3.7941793633240435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4.3230261182827983</v>
      </c>
      <c r="D94" s="9">
        <f t="shared" si="43"/>
        <v>4.207967583910718</v>
      </c>
      <c r="E94" s="9">
        <f t="shared" si="44"/>
        <v>30.305955750107472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6.1528306699978685</v>
      </c>
      <c r="D95" s="9">
        <f t="shared" si="43"/>
        <v>6.0377721356257883</v>
      </c>
      <c r="E95" s="9">
        <f t="shared" si="44"/>
        <v>0</v>
      </c>
      <c r="F95" s="25">
        <f>SUM(F83:F94)</f>
        <v>7.3329404492022459</v>
      </c>
      <c r="G95" s="28">
        <f>SUM(G83:G94)</f>
        <v>17.445880142167876</v>
      </c>
      <c r="H95" s="25">
        <f>SUM(H83:H94)</f>
        <v>2.3465409437447189</v>
      </c>
      <c r="I95" s="25">
        <f>SUM(I83:I94)</f>
        <v>5.5826816454937207</v>
      </c>
    </row>
    <row r="98" spans="1:9" x14ac:dyDescent="0.25">
      <c r="B98" s="23" t="s">
        <v>130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">
        <v>22</v>
      </c>
      <c r="I99" s="35"/>
    </row>
    <row r="100" spans="1:9" ht="15.6" x14ac:dyDescent="0.3">
      <c r="A100" s="7" t="str">
        <f>A10</f>
        <v>MFQ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0.11003300990297089</v>
      </c>
      <c r="D101" s="9">
        <f>C101-$B$4</f>
        <v>-5.0255244691089634E-3</v>
      </c>
      <c r="E101" s="9">
        <f>(($D$23-D101)/$D$23)*100</f>
        <v>100.08323474878185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9.0054032419451674E-2</v>
      </c>
      <c r="D102" s="9">
        <f t="shared" ref="D102:D113" si="51">C102-$B$4</f>
        <v>-2.5004501952628183E-2</v>
      </c>
      <c r="E102" s="9">
        <f t="shared" ref="E102:E113" si="52">(($D$23-D102)/$D$23)*100</f>
        <v>100.41413457465691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0.21012607564538724</v>
      </c>
      <c r="D103" s="9">
        <f t="shared" si="51"/>
        <v>9.5067541273307382E-2</v>
      </c>
      <c r="E103" s="9">
        <f t="shared" si="52"/>
        <v>98.425453310628228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0.22004400880176034</v>
      </c>
      <c r="D104" s="9">
        <f t="shared" si="51"/>
        <v>0.10498547442968048</v>
      </c>
      <c r="E104" s="9">
        <f t="shared" si="52"/>
        <v>98.261188529951056</v>
      </c>
      <c r="F104" s="25" t="str">
        <f t="shared" si="46"/>
        <v/>
      </c>
      <c r="G104" s="28">
        <f t="shared" si="47"/>
        <v>9.6937320680187877</v>
      </c>
      <c r="H104" s="25" t="str">
        <f t="shared" si="48"/>
        <v/>
      </c>
      <c r="I104" s="25">
        <f t="shared" si="49"/>
        <v>6.2039885235320238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1.3309316521565095</v>
      </c>
      <c r="D105" s="9">
        <f t="shared" si="51"/>
        <v>1.2158731177844297</v>
      </c>
      <c r="E105" s="9">
        <f t="shared" si="52"/>
        <v>79.862222513993402</v>
      </c>
      <c r="F105" s="25">
        <f t="shared" si="46"/>
        <v>3.8735312892025133</v>
      </c>
      <c r="G105" s="28" t="str">
        <f t="shared" si="47"/>
        <v/>
      </c>
      <c r="H105" s="25">
        <f t="shared" si="48"/>
        <v>2.4790600250896082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3.7018509254627312</v>
      </c>
      <c r="D106" s="9">
        <f t="shared" si="51"/>
        <v>3.5867923910906514</v>
      </c>
      <c r="E106" s="9">
        <f t="shared" si="52"/>
        <v>40.594108049774945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5.1746571914723249</v>
      </c>
      <c r="D107" s="9">
        <f t="shared" si="51"/>
        <v>5.0595986571002447</v>
      </c>
      <c r="E107" s="9">
        <f t="shared" si="52"/>
        <v>16.200900871264171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6.0024009603841533</v>
      </c>
      <c r="D108" s="9">
        <f t="shared" si="51"/>
        <v>5.887342426012073</v>
      </c>
      <c r="E108" s="9">
        <f t="shared" si="52"/>
        <v>2.4914770917919693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6.0918275482644795</v>
      </c>
      <c r="D109" s="9">
        <f t="shared" si="51"/>
        <v>5.9767690138923992</v>
      </c>
      <c r="E109" s="9">
        <f t="shared" si="52"/>
        <v>1.0103581314942478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6.4945461823276291</v>
      </c>
      <c r="D110" s="9">
        <f t="shared" si="51"/>
        <v>6.3794876479555489</v>
      </c>
      <c r="E110" s="9">
        <f t="shared" si="52"/>
        <v>-5.6596291587997021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6.7140284170502298</v>
      </c>
      <c r="D111" s="9">
        <f t="shared" si="51"/>
        <v>6.5989698826781495</v>
      </c>
      <c r="E111" s="9">
        <f t="shared" si="52"/>
        <v>-9.2947818242596796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4.730946189237847</v>
      </c>
      <c r="D112" s="9">
        <f t="shared" si="51"/>
        <v>4.6158876548657668</v>
      </c>
      <c r="E112" s="9">
        <f t="shared" si="52"/>
        <v>23.549820179039425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6.1528306699978685</v>
      </c>
      <c r="D113" s="9">
        <f t="shared" si="51"/>
        <v>6.0377721356257883</v>
      </c>
      <c r="E113" s="9">
        <f t="shared" si="52"/>
        <v>0</v>
      </c>
      <c r="F113" s="25">
        <f>SUM(F101:F112)</f>
        <v>3.8735312892025133</v>
      </c>
      <c r="G113" s="28">
        <f>SUM(G101:G112)</f>
        <v>9.6937320680187877</v>
      </c>
      <c r="H113" s="25">
        <f>SUM(H101:H112)</f>
        <v>2.4790600250896082</v>
      </c>
      <c r="I113" s="25">
        <f>SUM(I101:I112)</f>
        <v>6.2039885235320238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">
        <v>22</v>
      </c>
      <c r="I117" s="35"/>
    </row>
    <row r="118" spans="1:9" ht="15.6" x14ac:dyDescent="0.3">
      <c r="A118" s="7" t="str">
        <f>A10</f>
        <v>MFQ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0.12008405884118883</v>
      </c>
      <c r="D119" s="9">
        <f>C119-$B$4</f>
        <v>5.0255244691089773E-3</v>
      </c>
      <c r="E119" s="9">
        <f>(($D$23-D119)/$D$23)*100</f>
        <v>99.916765251218138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9.0072057646116893E-2</v>
      </c>
      <c r="D120" s="9">
        <f t="shared" ref="D120:D131" si="59">C120-$B$4</f>
        <v>-2.4986476725962964E-2</v>
      </c>
      <c r="E120" s="9">
        <f t="shared" ref="E120:E131" si="60">(($D$23-D120)/$D$23)*100</f>
        <v>100.4138360336345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0.12004801920768307</v>
      </c>
      <c r="D121" s="9">
        <f t="shared" si="59"/>
        <v>4.989484835603214E-3</v>
      </c>
      <c r="E121" s="9">
        <f t="shared" si="60"/>
        <v>99.917362154060726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0.20006001800540163</v>
      </c>
      <c r="D122" s="9">
        <f t="shared" si="59"/>
        <v>8.5001483633321773E-2</v>
      </c>
      <c r="E122" s="9">
        <f t="shared" si="60"/>
        <v>98.592171388321006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7.4827274391970438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1.2304921968787514</v>
      </c>
      <c r="D123" s="9">
        <f t="shared" si="59"/>
        <v>1.1154336625066716</v>
      </c>
      <c r="E123" s="9">
        <f t="shared" si="60"/>
        <v>81.525740994346734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3.0615307653826913</v>
      </c>
      <c r="D124" s="9">
        <f t="shared" si="59"/>
        <v>2.9464722310106115</v>
      </c>
      <c r="E124" s="9">
        <f t="shared" si="60"/>
        <v>51.199346964006899</v>
      </c>
      <c r="F124" s="25">
        <f t="shared" si="54"/>
        <v>0</v>
      </c>
      <c r="G124" s="28" t="str">
        <f t="shared" si="55"/>
        <v/>
      </c>
      <c r="H124" s="25">
        <f t="shared" si="56"/>
        <v>2.4275724090610904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4.3112933880164048</v>
      </c>
      <c r="D125" s="9">
        <f t="shared" si="59"/>
        <v>4.1962348536443246</v>
      </c>
      <c r="E125" s="9">
        <f t="shared" si="60"/>
        <v>30.500277927275516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5.1420568227290913</v>
      </c>
      <c r="D126" s="9">
        <f t="shared" si="59"/>
        <v>5.026998288357011</v>
      </c>
      <c r="E126" s="9">
        <f t="shared" si="60"/>
        <v>16.740841233552366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5.7917375212563771</v>
      </c>
      <c r="D127" s="9">
        <f t="shared" ref="D127" si="62">C127-$B$4</f>
        <v>5.6766789868842968</v>
      </c>
      <c r="E127" s="9">
        <f t="shared" ref="E127" si="63">(($D$23-D127)/$D$23)*100</f>
        <v>5.9805693330304148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5.1805180518051799</v>
      </c>
      <c r="D128" s="9">
        <f t="shared" si="59"/>
        <v>5.0654595174330996</v>
      </c>
      <c r="E128" s="9">
        <f t="shared" si="60"/>
        <v>16.103830955387867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5.8535121072643586</v>
      </c>
      <c r="D129" s="9">
        <f t="shared" si="59"/>
        <v>5.7384535728922783</v>
      </c>
      <c r="E129" s="9">
        <f t="shared" si="60"/>
        <v>4.957433901279332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3.5214085634253705</v>
      </c>
      <c r="D130" s="9">
        <f t="shared" si="59"/>
        <v>3.4063500290532907</v>
      </c>
      <c r="E130" s="9">
        <f t="shared" si="60"/>
        <v>43.582666709891697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6.1528306699978685</v>
      </c>
      <c r="D131" s="9">
        <f t="shared" si="59"/>
        <v>6.0377721356257883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2.4275724090610904</v>
      </c>
      <c r="I131" s="25">
        <f>SUM(I119:I130)</f>
        <v>7.4827274391970438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